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290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Sheet1!$A$9:$I$17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H12" i="1"/>
  <c r="I12" i="1" s="1"/>
  <c r="H13" i="1"/>
  <c r="I13" i="1" s="1"/>
  <c r="H15" i="1" l="1"/>
  <c r="I15" i="1" s="1"/>
  <c r="H11" i="1" l="1"/>
  <c r="I11" i="1" s="1"/>
  <c r="H10" i="1"/>
  <c r="I10" i="1" s="1"/>
</calcChain>
</file>

<file path=xl/sharedStrings.xml><?xml version="1.0" encoding="utf-8"?>
<sst xmlns="http://schemas.openxmlformats.org/spreadsheetml/2006/main" count="38" uniqueCount="30">
  <si>
    <t>33141000-0</t>
  </si>
  <si>
    <t>vnt.</t>
  </si>
  <si>
    <t>33190000-8</t>
  </si>
  <si>
    <t>33141117-3</t>
  </si>
  <si>
    <t>Rinkiniai introdiuserinio kateterio 8F</t>
  </si>
  <si>
    <t>Indeliai pincetams laikyti</t>
  </si>
  <si>
    <t>Pavadinimas</t>
  </si>
  <si>
    <t>BVPŽ</t>
  </si>
  <si>
    <t>Mato vnt.</t>
  </si>
  <si>
    <t>Orientacinis kiekis</t>
  </si>
  <si>
    <t>Beadatinės prieigos vožtuvas su prailginimo vamzdeliu</t>
  </si>
  <si>
    <t>Drenažo sistema su vakuuminiu indu (250 - 300 ml gofruota talpa)</t>
  </si>
  <si>
    <t>Vata spec.neurochirurginė, su rentgeno kontrastiniu siūlu (sterili)  1,3 ± 0,1 cm x 2,5 ± 0,1 cm</t>
  </si>
  <si>
    <t>Pirkimo dalies Nr.</t>
  </si>
  <si>
    <t>PVM tarifas</t>
  </si>
  <si>
    <t>Gamintojas/ katalogo numeris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</si>
  <si>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</si>
  <si>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</si>
  <si>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</si>
  <si>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</si>
  <si>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</si>
  <si>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</si>
  <si>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Epidurinė adata Tuohy tipo arba lygiavertė 18 G 110 - 120 mm</t>
  </si>
  <si>
    <t xml:space="preserve">Bicakcilar,
131 0011 1 </t>
  </si>
  <si>
    <t>Primed Halberstadt  Medizintechnik  GmbH,
21962+2186x</t>
  </si>
  <si>
    <t>Tiekėjo pavadinimas: UAB "Skirgesa"</t>
  </si>
  <si>
    <t>Medikokim Tıbbi ve Kimyevi Malzeme, BP SFT1225</t>
  </si>
  <si>
    <t>Champion Surgical, M-9-281</t>
  </si>
  <si>
    <t>Pajunk / 1150-4K120</t>
  </si>
  <si>
    <t>Teleflex / SI-09808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</si>
</sst>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_-* #,##0.00\ _€_-;\-* #,##0.00\ _€_-;_-* &quot;-&quot;??\ _€_-;_-@_-"/>
    <numFmt numFmtId="166" formatCode="[$-427]General"/>
  </numFmts>
  <fonts count="12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8" fillId="0" borderId="0"/>
    <xf numFmtId="0" fontId="6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0" fontId="2" fillId="0" borderId="0"/>
    <xf numFmtId="166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5" fillId="0" borderId="0"/>
    <xf numFmtId="0" fontId="9" fillId="0" borderId="0"/>
  </cellStyleXfs>
  <cellXfs count="34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24">
    <cellStyle name="Comma 2" xfId="13"/>
    <cellStyle name="Excel Built-in Normal" xfId="15"/>
    <cellStyle name="Excel Built-in Normal 2" xfId="20"/>
    <cellStyle name="Excel Built-in Normal 3" xfId="5"/>
    <cellStyle name="Įprastas 2" xfId="19"/>
    <cellStyle name="Normal" xfId="0" builtinId="0"/>
    <cellStyle name="Normal 2" xfId="14"/>
    <cellStyle name="Normal 2 2" xfId="4"/>
    <cellStyle name="Normal 2 2 2" xfId="18"/>
    <cellStyle name="Normal 2 3" xfId="21"/>
    <cellStyle name="Normal 2 4" xfId="8"/>
    <cellStyle name="Normal 3" xfId="7"/>
    <cellStyle name="Normal 3 2" xfId="9"/>
    <cellStyle name="Normal 3 2 2" xfId="22"/>
    <cellStyle name="Normal 3 2 2 2 2" xfId="1"/>
    <cellStyle name="Normal 4" xfId="6"/>
    <cellStyle name="Normal 5" xfId="12"/>
    <cellStyle name="Normal 5 2" xfId="11"/>
    <cellStyle name="Normal 6" xfId="2"/>
    <cellStyle name="Normal 6 2" xfId="17"/>
    <cellStyle name="Normal 7" xfId="23"/>
    <cellStyle name="Normal_Sheet3" xfId="3"/>
    <cellStyle name="Percent 2" xfId="10"/>
    <cellStyle name="Percent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topLeftCell="A5" workbookViewId="0">
      <selection activeCell="A16" sqref="A16"/>
    </sheetView>
  </sheetViews>
  <sheetFormatPr defaultColWidth="9.140625" defaultRowHeight="15"/>
  <cols>
    <col min="1" max="1" width="7.85546875" style="1" customWidth="1"/>
    <col min="2" max="2" width="12" style="1" customWidth="1"/>
    <col min="3" max="3" width="23.28515625" style="1" customWidth="1"/>
    <col min="4" max="4" width="7.85546875" style="2" customWidth="1"/>
    <col min="5" max="5" width="11.85546875" style="2" customWidth="1"/>
    <col min="6" max="6" width="12.28515625" style="11" customWidth="1"/>
    <col min="7" max="7" width="7.85546875" style="12" customWidth="1"/>
    <col min="8" max="8" width="14.42578125" style="13" customWidth="1"/>
    <col min="9" max="9" width="12" style="13" customWidth="1"/>
    <col min="10" max="10" width="23.5703125" style="2" customWidth="1"/>
    <col min="11" max="11" width="21.5703125" style="2" customWidth="1"/>
    <col min="12" max="16384" width="9.140625" style="1"/>
  </cols>
  <sheetData>
    <row r="1" spans="1:11">
      <c r="I1" s="13" t="s">
        <v>16</v>
      </c>
    </row>
    <row r="2" spans="1:11">
      <c r="I2" s="13" t="s">
        <v>17</v>
      </c>
    </row>
    <row r="4" spans="1:11">
      <c r="C4" s="32" t="s">
        <v>18</v>
      </c>
      <c r="D4" s="32"/>
      <c r="E4" s="32"/>
      <c r="F4" s="32"/>
    </row>
    <row r="5" spans="1:11">
      <c r="A5" s="33"/>
      <c r="B5" s="33"/>
      <c r="C5" s="33"/>
    </row>
    <row r="7" spans="1:11">
      <c r="A7" s="33" t="s">
        <v>25</v>
      </c>
      <c r="B7" s="33"/>
      <c r="C7" s="33"/>
    </row>
    <row r="9" spans="1:11" s="7" customFormat="1" ht="45">
      <c r="A9" s="3" t="s">
        <v>13</v>
      </c>
      <c r="B9" s="3" t="s">
        <v>7</v>
      </c>
      <c r="C9" s="3" t="s">
        <v>6</v>
      </c>
      <c r="D9" s="3" t="s">
        <v>8</v>
      </c>
      <c r="E9" s="3" t="s">
        <v>9</v>
      </c>
      <c r="F9" s="4" t="s">
        <v>19</v>
      </c>
      <c r="G9" s="5" t="s">
        <v>14</v>
      </c>
      <c r="H9" s="6" t="s">
        <v>20</v>
      </c>
      <c r="I9" s="6" t="s">
        <v>21</v>
      </c>
      <c r="J9" s="3" t="s">
        <v>15</v>
      </c>
      <c r="K9" s="14"/>
    </row>
    <row r="10" spans="1:11" s="21" customFormat="1" ht="45">
      <c r="A10" s="8">
        <v>9</v>
      </c>
      <c r="B10" s="8" t="s">
        <v>0</v>
      </c>
      <c r="C10" s="16" t="s">
        <v>10</v>
      </c>
      <c r="D10" s="19" t="s">
        <v>1</v>
      </c>
      <c r="E10" s="8">
        <v>250</v>
      </c>
      <c r="F10" s="23">
        <v>1.1379999999999999</v>
      </c>
      <c r="G10" s="17">
        <v>5</v>
      </c>
      <c r="H10" s="18">
        <f>E10*F10</f>
        <v>284.5</v>
      </c>
      <c r="I10" s="18">
        <f>H10*1.05</f>
        <v>298.73</v>
      </c>
      <c r="J10" s="19" t="s">
        <v>23</v>
      </c>
      <c r="K10" s="20"/>
    </row>
    <row r="11" spans="1:11" s="21" customFormat="1" ht="45">
      <c r="A11" s="8">
        <v>19</v>
      </c>
      <c r="B11" s="8" t="s">
        <v>0</v>
      </c>
      <c r="C11" s="16" t="s">
        <v>11</v>
      </c>
      <c r="D11" s="8" t="s">
        <v>1</v>
      </c>
      <c r="E11" s="8">
        <v>150</v>
      </c>
      <c r="F11" s="23">
        <v>2.96</v>
      </c>
      <c r="G11" s="17">
        <v>5</v>
      </c>
      <c r="H11" s="18">
        <f>E11*F11</f>
        <v>444</v>
      </c>
      <c r="I11" s="18">
        <f>H11*1.05</f>
        <v>466.2</v>
      </c>
      <c r="J11" s="30" t="s">
        <v>24</v>
      </c>
      <c r="K11" s="20"/>
    </row>
    <row r="12" spans="1:11" s="21" customFormat="1" ht="45">
      <c r="A12" s="8">
        <v>22</v>
      </c>
      <c r="B12" s="15" t="s">
        <v>0</v>
      </c>
      <c r="C12" s="10" t="s">
        <v>22</v>
      </c>
      <c r="D12" s="9" t="s">
        <v>1</v>
      </c>
      <c r="E12" s="8">
        <v>200</v>
      </c>
      <c r="F12" s="27">
        <v>3.92</v>
      </c>
      <c r="G12" s="31">
        <v>5</v>
      </c>
      <c r="H12" s="28">
        <f t="shared" ref="H12" si="0">+F12*E12</f>
        <v>784</v>
      </c>
      <c r="I12" s="28">
        <f t="shared" ref="I12" si="1">+H12*1.05</f>
        <v>823.2</v>
      </c>
      <c r="J12" s="29" t="s">
        <v>28</v>
      </c>
      <c r="K12" s="20"/>
    </row>
    <row r="13" spans="1:11" s="21" customFormat="1" ht="30">
      <c r="A13" s="8">
        <v>26</v>
      </c>
      <c r="B13" s="24" t="s">
        <v>2</v>
      </c>
      <c r="C13" s="10" t="s">
        <v>5</v>
      </c>
      <c r="D13" s="25" t="s">
        <v>1</v>
      </c>
      <c r="E13" s="8">
        <v>50</v>
      </c>
      <c r="F13" s="26">
        <v>9.4499999999999993</v>
      </c>
      <c r="G13" s="17">
        <v>21</v>
      </c>
      <c r="H13" s="18">
        <f>E13*F13</f>
        <v>472.5</v>
      </c>
      <c r="I13" s="18">
        <f>H13*1.21</f>
        <v>571.73</v>
      </c>
      <c r="J13" s="19" t="s">
        <v>27</v>
      </c>
      <c r="K13" s="20"/>
    </row>
    <row r="14" spans="1:11" s="21" customFormat="1" ht="30">
      <c r="A14" s="8">
        <v>56</v>
      </c>
      <c r="B14" s="9" t="s">
        <v>0</v>
      </c>
      <c r="C14" s="10" t="s">
        <v>4</v>
      </c>
      <c r="D14" s="19" t="s">
        <v>1</v>
      </c>
      <c r="E14" s="8">
        <v>440</v>
      </c>
      <c r="F14" s="27">
        <v>29.25</v>
      </c>
      <c r="G14" s="31">
        <v>5</v>
      </c>
      <c r="H14" s="28">
        <f t="shared" ref="H14" si="2">+F14*E14</f>
        <v>12870</v>
      </c>
      <c r="I14" s="28">
        <f t="shared" ref="I14" si="3">+H14*1.05</f>
        <v>13513.5</v>
      </c>
      <c r="J14" s="29" t="s">
        <v>29</v>
      </c>
      <c r="K14" s="20"/>
    </row>
    <row r="15" spans="1:11" s="21" customFormat="1" ht="65.25" customHeight="1">
      <c r="A15" s="8">
        <v>63</v>
      </c>
      <c r="B15" s="22" t="s">
        <v>3</v>
      </c>
      <c r="C15" s="16" t="s">
        <v>12</v>
      </c>
      <c r="D15" s="8" t="s">
        <v>1</v>
      </c>
      <c r="E15" s="8">
        <v>4400</v>
      </c>
      <c r="F15" s="23">
        <v>0.48</v>
      </c>
      <c r="G15" s="17">
        <v>5</v>
      </c>
      <c r="H15" s="18">
        <f>F15*E15</f>
        <v>2112</v>
      </c>
      <c r="I15" s="18">
        <f>H15*1.05</f>
        <v>2217.6</v>
      </c>
      <c r="J15" s="19" t="s">
        <v>26</v>
      </c>
      <c r="K15" s="20"/>
    </row>
  </sheetData>
  <autoFilter ref="A9:I17"/>
  <mergeCells count="3">
    <mergeCell ref="C4:F4"/>
    <mergeCell ref="A5:C5"/>
    <mergeCell ref="A7:C7"/>
  </mergeCells>
  <pageMargins left="0.25" right="0.25" top="0.75" bottom="0.75" header="0.3" footer="0.3"/>
  <pageSetup scale="3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2025-01-24T11:20:44Z</cp:lastPrinted>
  <dcterms:created xsi:type="dcterms:W3CDTF">2024-07-12T07:37:56Z</dcterms:created>
  <dcterms:modified xsi:type="dcterms:W3CDTF">2025-05-06T05:54:12Z</dcterms:modified>
</cp:coreProperties>
</file>